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4\LC_090_2024_SICLG_62113_RP_FORNCEC E INSTALAÇÃO DE ELEVADORES E PLATAFORMAS ELEVATÓRIAS PARA OS ESTADOS DE AL, BA,CE,MA,PB,PE, PI, RN e SE\04. Documentos para Publicação\"/>
    </mc:Choice>
  </mc:AlternateContent>
  <xr:revisionPtr revIDLastSave="0" documentId="8_{112CF2AD-9961-4230-8142-448F3759E086}" xr6:coauthVersionLast="47" xr6:coauthVersionMax="47" xr10:uidLastSave="{00000000-0000-0000-0000-000000000000}"/>
  <bookViews>
    <workbookView xWindow="12015" yWindow="-13680" windowWidth="24240" windowHeight="13020" xr2:uid="{EC8DC16B-9DB6-4ABC-BE42-47DF5DCFF71C}"/>
  </bookViews>
  <sheets>
    <sheet name="PLO" sheetId="2" r:id="rId1"/>
    <sheet name="BDI" sheetId="3" r:id="rId2"/>
    <sheet name="Em branc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" i="2" l="1"/>
  <c r="Q12" i="2"/>
  <c r="Q13" i="2"/>
  <c r="Q14" i="2"/>
  <c r="Q15" i="2"/>
  <c r="Q16" i="2"/>
  <c r="Q17" i="2"/>
  <c r="Q10" i="2"/>
  <c r="H17" i="4"/>
  <c r="G17" i="4"/>
  <c r="G16" i="4"/>
  <c r="G15" i="4"/>
  <c r="G14" i="4"/>
  <c r="G13" i="4"/>
  <c r="G12" i="4"/>
  <c r="G11" i="4"/>
  <c r="G10" i="4"/>
  <c r="I9" i="4"/>
  <c r="G9" i="4"/>
  <c r="G8" i="4"/>
  <c r="C10" i="3"/>
  <c r="D9" i="3"/>
  <c r="H10" i="4" l="1"/>
  <c r="H14" i="4"/>
  <c r="I10" i="4"/>
  <c r="I14" i="4"/>
  <c r="H15" i="4"/>
  <c r="H11" i="4"/>
  <c r="H8" i="4"/>
  <c r="J8" i="4" s="1"/>
  <c r="K8" i="4" s="1"/>
  <c r="I11" i="4"/>
  <c r="H12" i="4"/>
  <c r="I15" i="4"/>
  <c r="H16" i="4"/>
  <c r="J16" i="4" s="1"/>
  <c r="K16" i="4" s="1"/>
  <c r="I13" i="4"/>
  <c r="I17" i="4"/>
  <c r="J17" i="4" s="1"/>
  <c r="K17" i="4" s="1"/>
  <c r="I8" i="4"/>
  <c r="H9" i="4"/>
  <c r="J9" i="4" s="1"/>
  <c r="K9" i="4" s="1"/>
  <c r="I12" i="4"/>
  <c r="H13" i="4"/>
  <c r="I16" i="4"/>
  <c r="G15" i="2"/>
  <c r="G16" i="2"/>
  <c r="G17" i="2"/>
  <c r="J11" i="4" l="1"/>
  <c r="K11" i="4" s="1"/>
  <c r="J14" i="4"/>
  <c r="K14" i="4" s="1"/>
  <c r="J13" i="4"/>
  <c r="K13" i="4" s="1"/>
  <c r="J12" i="4"/>
  <c r="K12" i="4" s="1"/>
  <c r="J15" i="4"/>
  <c r="K15" i="4" s="1"/>
  <c r="J10" i="4"/>
  <c r="K10" i="4" s="1"/>
  <c r="G9" i="2"/>
  <c r="G10" i="2"/>
  <c r="G11" i="2"/>
  <c r="G12" i="2"/>
  <c r="G13" i="2"/>
  <c r="G14" i="2"/>
  <c r="G8" i="2"/>
  <c r="D11" i="3"/>
  <c r="D18" i="3" s="1"/>
  <c r="K20" i="2" s="1"/>
  <c r="K18" i="4" l="1"/>
  <c r="H15" i="2"/>
  <c r="H16" i="2"/>
  <c r="I15" i="2"/>
  <c r="I16" i="2"/>
  <c r="H17" i="2"/>
  <c r="I17" i="2"/>
  <c r="I9" i="2"/>
  <c r="I11" i="2"/>
  <c r="I13" i="2"/>
  <c r="H8" i="2"/>
  <c r="I8" i="2"/>
  <c r="H10" i="2"/>
  <c r="H12" i="2"/>
  <c r="H14" i="2"/>
  <c r="I10" i="2"/>
  <c r="I12" i="2"/>
  <c r="I14" i="2"/>
  <c r="H9" i="2"/>
  <c r="H11" i="2"/>
  <c r="H13" i="2"/>
  <c r="J10" i="2" l="1"/>
  <c r="K10" i="2" s="1"/>
  <c r="J11" i="2"/>
  <c r="K11" i="2" s="1"/>
  <c r="J14" i="2"/>
  <c r="K14" i="2" s="1"/>
  <c r="J8" i="2"/>
  <c r="K8" i="2" s="1"/>
  <c r="J12" i="2"/>
  <c r="K12" i="2" s="1"/>
  <c r="J13" i="2"/>
  <c r="K13" i="2" s="1"/>
  <c r="J9" i="2"/>
  <c r="K9" i="2" s="1"/>
  <c r="J16" i="2"/>
  <c r="K16" i="2" s="1"/>
  <c r="J17" i="2"/>
  <c r="K17" i="2" s="1"/>
  <c r="J15" i="2"/>
  <c r="K15" i="2" s="1"/>
  <c r="K18" i="2" l="1"/>
</calcChain>
</file>

<file path=xl/sharedStrings.xml><?xml version="1.0" encoding="utf-8"?>
<sst xmlns="http://schemas.openxmlformats.org/spreadsheetml/2006/main" count="131" uniqueCount="74">
  <si>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</si>
  <si>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</si>
  <si>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</si>
  <si>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</si>
  <si>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</si>
  <si>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</si>
  <si>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</si>
  <si>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</si>
  <si>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</si>
  <si>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</si>
  <si>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</si>
  <si>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</si>
  <si>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</si>
  <si>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</si>
  <si>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</si>
  <si>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</si>
  <si>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</si>
  <si>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</si>
  <si>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</si>
  <si>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</si>
  <si>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</si>
  <si>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</si>
  <si>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</si>
  <si>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</si>
  <si>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</si>
  <si>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</si>
  <si>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</si>
  <si>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</si>
  <si>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</si>
  <si>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</si>
  <si>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</si>
  <si>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</si>
  <si>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</si>
  <si>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</si>
  <si>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</si>
  <si>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</si>
  <si>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</si>
  <si>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</si>
  <si>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</si>
  <si>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</si>
  <si>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</si>
  <si>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</si>
  <si>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</si>
  <si>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</si>
  <si>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</si>
  <si>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</si>
  <si>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</si>
  <si>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</si>
  <si>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</si>
  <si>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</si>
  <si>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</si>
  <si>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</si>
  <si>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</si>
  <si>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</si>
  <si>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</si>
  <si>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</si>
  <si>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</si>
  <si>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</si>
  <si>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</si>
  <si>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</si>
  <si>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</si>
  <si>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</si>
  <si>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</si>
  <si>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</si>
  <si>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</si>
  <si>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</si>
  <si>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</si>
  <si>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</si>
  <si>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</si>
  <si>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</si>
  <si>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CALCULADO NA DATA 07/06/2023</t>
  </si>
  <si>
    <t>FO</t>
  </si>
  <si>
    <t>RE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</si>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</sst>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2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86"/>
    <xf numFmtId="0" fontId="23" fillId="5" borderId="13" xfId="31" applyFont="1" applyFill="1" applyBorder="1" applyAlignment="1"/>
    <xf numFmtId="0" fontId="23" fillId="5" borderId="14" xfId="31" applyFont="1" applyFill="1" applyBorder="1" applyAlignment="1"/>
    <xf numFmtId="44" fontId="5" fillId="6" borderId="1" xfId="17" applyFont="1" applyFill="1" applyBorder="1"/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23" fillId="5" borderId="7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7" xfId="44" applyNumberFormat="1" applyFont="1" applyFill="1" applyBorder="1"/>
    <xf numFmtId="0" fontId="24" fillId="4" borderId="7" xfId="44" applyNumberFormat="1" applyFont="1" applyFill="1" applyBorder="1" applyAlignment="1">
      <alignment horizontal="center"/>
    </xf>
    <xf numFmtId="10" fontId="5" fillId="4" borderId="7" xfId="84" applyNumberFormat="1" applyFont="1" applyFill="1" applyBorder="1" applyAlignment="1" applyProtection="1">
      <alignment horizontal="center" vertical="center"/>
      <protection hidden="1"/>
    </xf>
    <xf numFmtId="10" fontId="5" fillId="4" borderId="7" xfId="84" applyNumberFormat="1" applyFont="1" applyFill="1" applyBorder="1" applyAlignment="1" applyProtection="1">
      <alignment horizontal="right" vertical="center"/>
      <protection hidden="1"/>
    </xf>
    <xf numFmtId="2" fontId="6" fillId="3" borderId="23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5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8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5" xfId="23" applyNumberFormat="1" applyFont="1" applyFill="1" applyBorder="1" applyAlignment="1" applyProtection="1">
      <alignment vertical="top"/>
      <protection hidden="1"/>
    </xf>
    <xf numFmtId="0" fontId="6" fillId="0" borderId="8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8" xfId="23" applyFont="1" applyFill="1" applyBorder="1" applyAlignment="1" applyProtection="1">
      <alignment vertical="center"/>
      <protection hidden="1"/>
    </xf>
    <xf numFmtId="0" fontId="5" fillId="4" borderId="28" xfId="23" applyFont="1" applyFill="1" applyBorder="1" applyAlignment="1" applyProtection="1">
      <alignment vertical="center"/>
      <protection hidden="1"/>
    </xf>
    <xf numFmtId="44" fontId="5" fillId="4" borderId="19" xfId="17" applyFont="1" applyFill="1" applyBorder="1" applyAlignment="1" applyProtection="1">
      <alignment vertical="center"/>
      <protection hidden="1"/>
    </xf>
    <xf numFmtId="0" fontId="5" fillId="4" borderId="18" xfId="23" applyFont="1" applyFill="1" applyBorder="1" applyAlignment="1" applyProtection="1">
      <alignment horizontal="left" vertical="center"/>
      <protection hidden="1"/>
    </xf>
    <xf numFmtId="0" fontId="5" fillId="4" borderId="28" xfId="23" applyFont="1" applyFill="1" applyBorder="1" applyAlignment="1" applyProtection="1">
      <alignment horizontal="left" vertical="center"/>
      <protection hidden="1"/>
    </xf>
    <xf numFmtId="44" fontId="5" fillId="4" borderId="19" xfId="23" applyNumberFormat="1" applyFont="1" applyFill="1" applyBorder="1" applyAlignment="1" applyProtection="1">
      <alignment horizontal="left" vertical="center"/>
      <protection hidden="1"/>
    </xf>
    <xf numFmtId="0" fontId="5" fillId="4" borderId="26" xfId="23" applyFont="1" applyFill="1" applyBorder="1" applyAlignment="1" applyProtection="1">
      <alignment horizontal="left" vertical="center"/>
      <protection hidden="1"/>
    </xf>
    <xf numFmtId="0" fontId="24" fillId="7" borderId="7" xfId="44" applyNumberFormat="1" applyFont="1" applyFill="1" applyBorder="1" applyAlignment="1">
      <alignment horizontal="center"/>
    </xf>
    <xf numFmtId="10" fontId="5" fillId="7" borderId="7" xfId="84" applyNumberFormat="1" applyFont="1" applyFill="1" applyBorder="1" applyAlignment="1" applyProtection="1">
      <alignment horizontal="center" vertical="center"/>
      <protection hidden="1"/>
    </xf>
    <xf numFmtId="0" fontId="5" fillId="8" borderId="18" xfId="23" applyFont="1" applyFill="1" applyBorder="1" applyAlignment="1" applyProtection="1">
      <alignment vertical="center"/>
      <protection hidden="1"/>
    </xf>
    <xf numFmtId="0" fontId="5" fillId="8" borderId="28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7" xfId="44" applyNumberFormat="1" applyFont="1" applyFill="1" applyBorder="1" applyAlignment="1">
      <alignment horizontal="center"/>
    </xf>
    <xf numFmtId="0" fontId="24" fillId="8" borderId="7" xfId="44" applyNumberFormat="1" applyFont="1" applyFill="1" applyBorder="1" applyAlignment="1">
      <alignment horizontal="center"/>
    </xf>
    <xf numFmtId="10" fontId="5" fillId="8" borderId="7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4" fontId="31" fillId="0" borderId="2" xfId="87" applyFont="1" applyBorder="1" applyAlignment="1">
      <alignment horizontal="right" vertical="center"/>
    </xf>
    <xf numFmtId="0" fontId="31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44" fontId="31" fillId="0" borderId="10" xfId="87" applyFont="1" applyBorder="1" applyAlignment="1">
      <alignment horizontal="right" vertical="center"/>
    </xf>
    <xf numFmtId="44" fontId="31" fillId="0" borderId="10" xfId="0" applyNumberFormat="1" applyFont="1" applyBorder="1" applyAlignment="1">
      <alignment horizontal="right" vertical="center"/>
    </xf>
    <xf numFmtId="44" fontId="31" fillId="0" borderId="11" xfId="0" applyNumberFormat="1" applyFont="1" applyBorder="1" applyAlignment="1">
      <alignment horizontal="right" vertical="center"/>
    </xf>
    <xf numFmtId="0" fontId="31" fillId="0" borderId="5" xfId="0" applyFont="1" applyBorder="1" applyAlignment="1">
      <alignment horizontal="center" vertical="center" wrapText="1"/>
    </xf>
    <xf numFmtId="4" fontId="4" fillId="0" borderId="2" xfId="23" applyNumberFormat="1" applyBorder="1" applyAlignment="1">
      <alignment horizontal="left" vertical="justify" wrapText="1"/>
    </xf>
    <xf numFmtId="4" fontId="4" fillId="0" borderId="5" xfId="23" applyNumberFormat="1" applyBorder="1" applyAlignment="1">
      <alignment horizontal="left" vertical="justify" wrapText="1"/>
    </xf>
    <xf numFmtId="0" fontId="30" fillId="0" borderId="8" xfId="0" applyFont="1" applyBorder="1"/>
    <xf numFmtId="44" fontId="31" fillId="0" borderId="2" xfId="0" applyNumberFormat="1" applyFont="1" applyBorder="1" applyAlignment="1">
      <alignment horizontal="right" vertical="center"/>
    </xf>
    <xf numFmtId="0" fontId="31" fillId="0" borderId="9" xfId="0" applyFont="1" applyBorder="1" applyAlignment="1">
      <alignment horizontal="center" vertical="center"/>
    </xf>
    <xf numFmtId="44" fontId="31" fillId="0" borderId="32" xfId="0" applyNumberFormat="1" applyFont="1" applyBorder="1" applyAlignment="1">
      <alignment horizontal="right" vertical="center"/>
    </xf>
    <xf numFmtId="44" fontId="31" fillId="0" borderId="5" xfId="87" applyFont="1" applyBorder="1" applyAlignment="1">
      <alignment horizontal="right" vertical="center"/>
    </xf>
    <xf numFmtId="44" fontId="31" fillId="0" borderId="5" xfId="0" applyNumberFormat="1" applyFont="1" applyBorder="1" applyAlignment="1">
      <alignment horizontal="right" vertical="center"/>
    </xf>
    <xf numFmtId="44" fontId="31" fillId="0" borderId="6" xfId="0" applyNumberFormat="1" applyFont="1" applyBorder="1" applyAlignment="1">
      <alignment horizontal="right" vertical="center"/>
    </xf>
    <xf numFmtId="4" fontId="27" fillId="0" borderId="18" xfId="0" applyNumberFormat="1" applyFont="1" applyBorder="1" applyAlignment="1">
      <alignment vertical="center"/>
    </xf>
    <xf numFmtId="10" fontId="0" fillId="0" borderId="19" xfId="0" applyNumberFormat="1" applyBorder="1"/>
    <xf numFmtId="0" fontId="30" fillId="0" borderId="33" xfId="0" applyFont="1" applyBorder="1" applyAlignment="1">
      <alignment horizontal="center" vertical="center" wrapText="1"/>
    </xf>
    <xf numFmtId="44" fontId="30" fillId="0" borderId="34" xfId="87" applyFont="1" applyBorder="1" applyAlignment="1">
      <alignment horizontal="center" vertical="center" wrapText="1"/>
    </xf>
    <xf numFmtId="44" fontId="0" fillId="0" borderId="0" xfId="0" applyNumberFormat="1"/>
    <xf numFmtId="0" fontId="0" fillId="0" borderId="0" xfId="0" applyAlignment="1">
      <alignment horizontal="center" vertical="center"/>
    </xf>
    <xf numFmtId="8" fontId="31" fillId="0" borderId="2" xfId="87" applyNumberFormat="1" applyFont="1" applyBorder="1" applyAlignment="1">
      <alignment horizontal="right" vertical="center"/>
    </xf>
    <xf numFmtId="8" fontId="31" fillId="0" borderId="5" xfId="87" applyNumberFormat="1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0" fillId="0" borderId="1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29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6" fillId="3" borderId="18" xfId="23" applyFont="1" applyFill="1" applyBorder="1" applyAlignment="1" applyProtection="1">
      <alignment horizontal="left" vertical="top"/>
      <protection hidden="1"/>
    </xf>
    <xf numFmtId="0" fontId="6" fillId="3" borderId="19" xfId="23" applyFont="1" applyFill="1" applyBorder="1" applyAlignment="1" applyProtection="1">
      <alignment horizontal="left" vertical="top"/>
      <protection hidden="1"/>
    </xf>
    <xf numFmtId="0" fontId="6" fillId="0" borderId="25" xfId="23" applyFont="1" applyBorder="1" applyAlignment="1" applyProtection="1">
      <alignment horizontal="left" vertical="center" wrapText="1"/>
      <protection hidden="1"/>
    </xf>
    <xf numFmtId="0" fontId="6" fillId="0" borderId="27" xfId="23" applyFont="1" applyBorder="1" applyAlignment="1" applyProtection="1">
      <alignment horizontal="left" vertical="center" wrapText="1"/>
      <protection hidden="1"/>
    </xf>
    <xf numFmtId="2" fontId="7" fillId="6" borderId="18" xfId="23" applyNumberFormat="1" applyFont="1" applyFill="1" applyBorder="1" applyAlignment="1" applyProtection="1">
      <alignment horizontal="center" vertical="center"/>
      <protection hidden="1"/>
    </xf>
    <xf numFmtId="2" fontId="7" fillId="6" borderId="28" xfId="23" applyNumberFormat="1" applyFont="1" applyFill="1" applyBorder="1" applyAlignment="1" applyProtection="1">
      <alignment horizontal="center" vertical="center"/>
      <protection hidden="1"/>
    </xf>
    <xf numFmtId="2" fontId="7" fillId="6" borderId="19" xfId="23" applyNumberFormat="1" applyFont="1" applyFill="1" applyBorder="1" applyAlignment="1" applyProtection="1">
      <alignment horizontal="center" vertical="center"/>
      <protection hidden="1"/>
    </xf>
    <xf numFmtId="0" fontId="26" fillId="5" borderId="29" xfId="31" applyFont="1" applyFill="1" applyBorder="1" applyAlignment="1">
      <alignment horizontal="center" vertical="top" wrapText="1"/>
    </xf>
    <xf numFmtId="0" fontId="26" fillId="5" borderId="7" xfId="31" applyFont="1" applyFill="1" applyBorder="1" applyAlignment="1">
      <alignment horizontal="center" vertical="top" wrapText="1"/>
    </xf>
    <xf numFmtId="0" fontId="23" fillId="5" borderId="24" xfId="31" applyFont="1" applyFill="1" applyBorder="1" applyAlignment="1">
      <alignment horizontal="center"/>
    </xf>
    <xf numFmtId="0" fontId="23" fillId="5" borderId="17" xfId="31" applyFont="1" applyFill="1" applyBorder="1" applyAlignment="1">
      <alignment horizontal="center"/>
    </xf>
    <xf numFmtId="0" fontId="23" fillId="5" borderId="16" xfId="31" applyFont="1" applyFill="1" applyBorder="1" applyAlignment="1">
      <alignment horizontal="center"/>
    </xf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Q24"/>
  <sheetViews>
    <sheetView tabSelected="1" topLeftCell="A10" zoomScale="80" zoomScaleNormal="80" workbookViewId="0">
      <selection activeCell="K18" sqref="K18"/>
    </sheetView>
  </sheetViews>
  <sheetFormatPr defaultRowHeight="14.5"/>
  <cols>
    <col min="2" max="2" width="65.7265625" customWidth="1"/>
    <col min="3" max="3" width="11.81640625" customWidth="1"/>
    <col min="4" max="4" width="12.26953125" customWidth="1"/>
    <col min="5" max="5" width="18.7265625" customWidth="1"/>
    <col min="6" max="6" width="17.54296875" customWidth="1"/>
    <col min="7" max="7" width="16.1796875" customWidth="1"/>
    <col min="8" max="8" width="14.81640625" customWidth="1"/>
    <col min="9" max="9" width="16.453125" customWidth="1"/>
    <col min="10" max="10" width="19.81640625" customWidth="1"/>
    <col min="11" max="11" width="17.81640625" customWidth="1"/>
    <col min="12" max="12" width="9.1796875" customWidth="1"/>
    <col min="13" max="13" width="15.26953125" bestFit="1" customWidth="1"/>
    <col min="14" max="17" width="0" hidden="1" customWidth="1"/>
  </cols>
  <sheetData>
    <row r="2" spans="1:17">
      <c r="J2" t="s">
        <v>56</v>
      </c>
      <c r="K2" s="53">
        <v>45363</v>
      </c>
    </row>
    <row r="5" spans="1:17" ht="15" thickBot="1"/>
    <row r="6" spans="1:17" ht="30" customHeight="1">
      <c r="A6" s="89" t="s">
        <v>2</v>
      </c>
      <c r="B6" s="91" t="s">
        <v>1</v>
      </c>
      <c r="C6" s="91" t="s">
        <v>6</v>
      </c>
      <c r="D6" s="91" t="s">
        <v>0</v>
      </c>
      <c r="E6" s="91" t="s">
        <v>8</v>
      </c>
      <c r="F6" s="91"/>
      <c r="G6" s="91" t="s">
        <v>9</v>
      </c>
      <c r="H6" s="91" t="s">
        <v>10</v>
      </c>
      <c r="I6" s="91"/>
      <c r="J6" s="95" t="s">
        <v>11</v>
      </c>
      <c r="K6" s="87" t="s">
        <v>12</v>
      </c>
      <c r="N6" t="s">
        <v>71</v>
      </c>
      <c r="O6" t="s">
        <v>72</v>
      </c>
      <c r="P6" t="s">
        <v>73</v>
      </c>
    </row>
    <row r="7" spans="1:17" ht="15" thickBot="1">
      <c r="A7" s="90"/>
      <c r="B7" s="92"/>
      <c r="C7" s="92"/>
      <c r="D7" s="92"/>
      <c r="E7" s="71" t="s">
        <v>3</v>
      </c>
      <c r="F7" s="71" t="s">
        <v>4</v>
      </c>
      <c r="G7" s="92"/>
      <c r="H7" s="71" t="s">
        <v>3</v>
      </c>
      <c r="I7" s="71" t="s">
        <v>4</v>
      </c>
      <c r="J7" s="96"/>
      <c r="K7" s="88"/>
    </row>
    <row r="8" spans="1:17" ht="34.5" customHeight="1">
      <c r="A8" s="73">
        <v>1</v>
      </c>
      <c r="B8" s="62" t="s">
        <v>13</v>
      </c>
      <c r="C8" s="63" t="s">
        <v>7</v>
      </c>
      <c r="D8" s="64">
        <v>60</v>
      </c>
      <c r="E8" s="65">
        <v>3500</v>
      </c>
      <c r="F8" s="65"/>
      <c r="G8" s="66">
        <f>SUM(E8:F8)</f>
        <v>3500</v>
      </c>
      <c r="H8" s="66">
        <f t="shared" ref="H8:H17" si="0">E8*(1+$K$20)</f>
        <v>4274.0523833152856</v>
      </c>
      <c r="I8" s="66">
        <f t="shared" ref="I8:I17" si="1">F8*(1+$K$20)</f>
        <v>0</v>
      </c>
      <c r="J8" s="66">
        <f>SUM(H8:I8)</f>
        <v>4274.0523833152856</v>
      </c>
      <c r="K8" s="67">
        <f>J8*D8</f>
        <v>256443.14299891714</v>
      </c>
      <c r="N8" s="64"/>
    </row>
    <row r="9" spans="1:17" ht="33" customHeight="1">
      <c r="A9" s="54">
        <v>2</v>
      </c>
      <c r="B9" s="55" t="s">
        <v>5</v>
      </c>
      <c r="C9" s="56" t="s">
        <v>7</v>
      </c>
      <c r="D9" s="57">
        <v>60</v>
      </c>
      <c r="E9" s="61">
        <v>256</v>
      </c>
      <c r="F9" s="61"/>
      <c r="G9" s="72">
        <f t="shared" ref="G9:G17" si="2">SUM(E9:F9)</f>
        <v>256</v>
      </c>
      <c r="H9" s="72">
        <f t="shared" si="0"/>
        <v>312.61640289391806</v>
      </c>
      <c r="I9" s="72">
        <f t="shared" si="1"/>
        <v>0</v>
      </c>
      <c r="J9" s="72">
        <f t="shared" ref="J9:J17" si="3">SUM(H9:I9)</f>
        <v>312.61640289391806</v>
      </c>
      <c r="K9" s="74">
        <f t="shared" ref="K9:K17" si="4">J9*D9</f>
        <v>18756.984173635083</v>
      </c>
      <c r="N9" s="57"/>
    </row>
    <row r="10" spans="1:17" ht="74.25" customHeight="1">
      <c r="A10" s="54">
        <v>3</v>
      </c>
      <c r="B10" s="55" t="s">
        <v>66</v>
      </c>
      <c r="C10" s="56" t="s">
        <v>7</v>
      </c>
      <c r="D10" s="57">
        <v>9</v>
      </c>
      <c r="E10" s="84">
        <v>45000</v>
      </c>
      <c r="F10" s="84">
        <v>135000</v>
      </c>
      <c r="G10" s="72">
        <f t="shared" si="2"/>
        <v>180000</v>
      </c>
      <c r="H10" s="72">
        <f t="shared" si="0"/>
        <v>54952.102071196532</v>
      </c>
      <c r="I10" s="72">
        <f t="shared" si="1"/>
        <v>164856.30621358962</v>
      </c>
      <c r="J10" s="72">
        <f t="shared" si="3"/>
        <v>219808.40828478616</v>
      </c>
      <c r="K10" s="74">
        <f t="shared" si="4"/>
        <v>1978275.6745630754</v>
      </c>
      <c r="N10" s="57">
        <v>2</v>
      </c>
      <c r="O10" s="83">
        <v>5</v>
      </c>
      <c r="P10" s="83">
        <v>2</v>
      </c>
      <c r="Q10">
        <f>SUM(N10:P10)</f>
        <v>9</v>
      </c>
    </row>
    <row r="11" spans="1:17" ht="69.75" customHeight="1">
      <c r="A11" s="54">
        <v>4</v>
      </c>
      <c r="B11" s="55" t="s">
        <v>67</v>
      </c>
      <c r="C11" s="56" t="s">
        <v>7</v>
      </c>
      <c r="D11" s="57">
        <v>10</v>
      </c>
      <c r="E11" s="84">
        <v>55000</v>
      </c>
      <c r="F11" s="84">
        <v>145500</v>
      </c>
      <c r="G11" s="72">
        <f t="shared" si="2"/>
        <v>200500</v>
      </c>
      <c r="H11" s="72">
        <f t="shared" si="0"/>
        <v>67163.680309240211</v>
      </c>
      <c r="I11" s="72">
        <f t="shared" si="1"/>
        <v>177678.46336353547</v>
      </c>
      <c r="J11" s="72">
        <f t="shared" si="3"/>
        <v>244842.14367277568</v>
      </c>
      <c r="K11" s="74">
        <f t="shared" si="4"/>
        <v>2448421.4367277566</v>
      </c>
      <c r="N11" s="57">
        <v>4</v>
      </c>
      <c r="O11" s="83">
        <v>5</v>
      </c>
      <c r="P11" s="83">
        <v>1</v>
      </c>
      <c r="Q11">
        <f t="shared" ref="Q11:Q17" si="5">SUM(N11:P11)</f>
        <v>10</v>
      </c>
    </row>
    <row r="12" spans="1:17" ht="42.75" customHeight="1">
      <c r="A12" s="54">
        <v>5</v>
      </c>
      <c r="B12" s="55" t="s">
        <v>62</v>
      </c>
      <c r="C12" s="56" t="s">
        <v>7</v>
      </c>
      <c r="D12" s="57">
        <v>5</v>
      </c>
      <c r="E12" s="84">
        <v>32500</v>
      </c>
      <c r="F12" s="84">
        <v>108617.645</v>
      </c>
      <c r="G12" s="72">
        <f t="shared" si="2"/>
        <v>141117.64500000002</v>
      </c>
      <c r="H12" s="72">
        <f t="shared" si="0"/>
        <v>39687.629273641942</v>
      </c>
      <c r="I12" s="72">
        <f t="shared" si="1"/>
        <v>132639.28699495533</v>
      </c>
      <c r="J12" s="72">
        <f t="shared" si="3"/>
        <v>172326.91626859727</v>
      </c>
      <c r="K12" s="74">
        <f t="shared" si="4"/>
        <v>861634.58134298632</v>
      </c>
      <c r="N12" s="57">
        <v>0</v>
      </c>
      <c r="O12" s="83">
        <v>5</v>
      </c>
      <c r="P12" s="83">
        <v>0</v>
      </c>
      <c r="Q12">
        <f t="shared" si="5"/>
        <v>5</v>
      </c>
    </row>
    <row r="13" spans="1:17" ht="36.75" customHeight="1">
      <c r="A13" s="54">
        <v>6</v>
      </c>
      <c r="B13" s="55" t="s">
        <v>63</v>
      </c>
      <c r="C13" s="56" t="s">
        <v>7</v>
      </c>
      <c r="D13" s="57">
        <v>6</v>
      </c>
      <c r="E13" s="84">
        <v>36000</v>
      </c>
      <c r="F13" s="84">
        <v>116092.65300000001</v>
      </c>
      <c r="G13" s="72">
        <f t="shared" si="2"/>
        <v>152092.65299999999</v>
      </c>
      <c r="H13" s="72">
        <f t="shared" si="0"/>
        <v>43961.681656957226</v>
      </c>
      <c r="I13" s="72">
        <f t="shared" si="1"/>
        <v>141767.45149715556</v>
      </c>
      <c r="J13" s="72">
        <f t="shared" si="3"/>
        <v>185729.13315411279</v>
      </c>
      <c r="K13" s="74">
        <f t="shared" si="4"/>
        <v>1114374.7989246766</v>
      </c>
      <c r="N13" s="57">
        <v>0</v>
      </c>
      <c r="O13" s="83">
        <v>5</v>
      </c>
      <c r="P13" s="83">
        <v>1</v>
      </c>
      <c r="Q13">
        <f t="shared" si="5"/>
        <v>6</v>
      </c>
    </row>
    <row r="14" spans="1:17" ht="75" customHeight="1">
      <c r="A14" s="54">
        <v>7</v>
      </c>
      <c r="B14" s="55" t="s">
        <v>68</v>
      </c>
      <c r="C14" s="56" t="s">
        <v>7</v>
      </c>
      <c r="D14" s="57">
        <v>19</v>
      </c>
      <c r="E14" s="84">
        <v>25250</v>
      </c>
      <c r="F14" s="84">
        <v>74000</v>
      </c>
      <c r="G14" s="72">
        <f t="shared" si="2"/>
        <v>99250</v>
      </c>
      <c r="H14" s="72">
        <f t="shared" si="0"/>
        <v>30834.235051060277</v>
      </c>
      <c r="I14" s="72">
        <f t="shared" si="1"/>
        <v>90365.678961523197</v>
      </c>
      <c r="J14" s="72">
        <f t="shared" si="3"/>
        <v>121199.91401258347</v>
      </c>
      <c r="K14" s="74">
        <f t="shared" si="4"/>
        <v>2302798.3662390858</v>
      </c>
      <c r="N14" s="57">
        <v>8</v>
      </c>
      <c r="O14" s="83">
        <v>10</v>
      </c>
      <c r="P14" s="83">
        <v>1</v>
      </c>
      <c r="Q14">
        <f t="shared" si="5"/>
        <v>19</v>
      </c>
    </row>
    <row r="15" spans="1:17" ht="67.5" customHeight="1">
      <c r="A15" s="54">
        <v>8</v>
      </c>
      <c r="B15" s="58" t="s">
        <v>69</v>
      </c>
      <c r="C15" s="56" t="s">
        <v>7</v>
      </c>
      <c r="D15" s="57">
        <v>11</v>
      </c>
      <c r="E15" s="84">
        <v>28000</v>
      </c>
      <c r="F15" s="84">
        <v>87750</v>
      </c>
      <c r="G15" s="72">
        <f t="shared" si="2"/>
        <v>115750</v>
      </c>
      <c r="H15" s="72">
        <f t="shared" si="0"/>
        <v>34192.419066522285</v>
      </c>
      <c r="I15" s="72">
        <f t="shared" si="1"/>
        <v>107156.59903883324</v>
      </c>
      <c r="J15" s="72">
        <f t="shared" si="3"/>
        <v>141349.01810535553</v>
      </c>
      <c r="K15" s="74">
        <f t="shared" si="4"/>
        <v>1554839.1991589109</v>
      </c>
      <c r="N15" s="57">
        <v>0</v>
      </c>
      <c r="O15" s="83">
        <v>10</v>
      </c>
      <c r="P15" s="83">
        <v>1</v>
      </c>
      <c r="Q15">
        <f t="shared" si="5"/>
        <v>11</v>
      </c>
    </row>
    <row r="16" spans="1:17" ht="40.5" customHeight="1">
      <c r="A16" s="54" t="s">
        <v>64</v>
      </c>
      <c r="B16" s="69" t="s">
        <v>61</v>
      </c>
      <c r="C16" s="56" t="s">
        <v>7</v>
      </c>
      <c r="D16" s="57">
        <v>14</v>
      </c>
      <c r="E16" s="84">
        <v>7423.87</v>
      </c>
      <c r="F16" s="84">
        <v>22898.624</v>
      </c>
      <c r="G16" s="72">
        <f t="shared" si="2"/>
        <v>30322.493999999999</v>
      </c>
      <c r="H16" s="72">
        <f t="shared" si="0"/>
        <v>9065.7169334065293</v>
      </c>
      <c r="I16" s="72">
        <f t="shared" si="1"/>
        <v>27962.83385195446</v>
      </c>
      <c r="J16" s="72">
        <f t="shared" si="3"/>
        <v>37028.550785360989</v>
      </c>
      <c r="K16" s="74">
        <f t="shared" si="4"/>
        <v>518399.71099505387</v>
      </c>
      <c r="N16" s="57">
        <v>2</v>
      </c>
      <c r="O16" s="83">
        <v>10</v>
      </c>
      <c r="P16" s="83">
        <v>2</v>
      </c>
      <c r="Q16">
        <f t="shared" si="5"/>
        <v>14</v>
      </c>
    </row>
    <row r="17" spans="1:17" ht="39" customHeight="1" thickBot="1">
      <c r="A17" s="59" t="s">
        <v>65</v>
      </c>
      <c r="B17" s="70" t="s">
        <v>55</v>
      </c>
      <c r="C17" s="68" t="s">
        <v>7</v>
      </c>
      <c r="D17" s="60">
        <v>12</v>
      </c>
      <c r="E17" s="85">
        <v>10600.435000000001</v>
      </c>
      <c r="F17" s="85">
        <v>31693.191999999999</v>
      </c>
      <c r="G17" s="76">
        <f t="shared" si="2"/>
        <v>42293.627</v>
      </c>
      <c r="H17" s="76">
        <f t="shared" si="0"/>
        <v>12944.804135979652</v>
      </c>
      <c r="I17" s="76">
        <f t="shared" si="1"/>
        <v>38702.389372133985</v>
      </c>
      <c r="J17" s="76">
        <f t="shared" si="3"/>
        <v>51647.193508113633</v>
      </c>
      <c r="K17" s="77">
        <f t="shared" si="4"/>
        <v>619766.32209736365</v>
      </c>
      <c r="N17" s="60">
        <v>6</v>
      </c>
      <c r="O17" s="83">
        <v>5</v>
      </c>
      <c r="P17" s="83">
        <v>1</v>
      </c>
      <c r="Q17">
        <f t="shared" si="5"/>
        <v>12</v>
      </c>
    </row>
    <row r="18" spans="1:17" ht="15" thickBot="1">
      <c r="J18" s="80" t="s">
        <v>12</v>
      </c>
      <c r="K18" s="81">
        <f>SUM(K8:K17)</f>
        <v>11673710.217221461</v>
      </c>
    </row>
    <row r="20" spans="1:17">
      <c r="J20" s="78" t="s">
        <v>57</v>
      </c>
      <c r="K20" s="79">
        <f>BDI!D18</f>
        <v>0.22115782380436744</v>
      </c>
    </row>
    <row r="21" spans="1:17">
      <c r="M21" s="82"/>
    </row>
    <row r="22" spans="1:17">
      <c r="B22" s="93" t="s">
        <v>58</v>
      </c>
      <c r="C22" s="93"/>
      <c r="D22" s="93"/>
      <c r="M22" s="82"/>
    </row>
    <row r="23" spans="1:17">
      <c r="B23" s="94" t="s">
        <v>59</v>
      </c>
      <c r="C23" s="94"/>
      <c r="D23" s="94"/>
    </row>
    <row r="24" spans="1:17">
      <c r="B24" s="86" t="s">
        <v>60</v>
      </c>
      <c r="C24" s="86"/>
      <c r="D24" s="86"/>
    </row>
  </sheetData>
  <mergeCells count="12">
    <mergeCell ref="B24:D24"/>
    <mergeCell ref="K6:K7"/>
    <mergeCell ref="A6:A7"/>
    <mergeCell ref="B6:B7"/>
    <mergeCell ref="C6:C7"/>
    <mergeCell ref="D6:D7"/>
    <mergeCell ref="E6:F6"/>
    <mergeCell ref="B22:D22"/>
    <mergeCell ref="B23:D23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topLeftCell="A4" workbookViewId="0">
      <selection activeCell="D11" sqref="D11"/>
    </sheetView>
  </sheetViews>
  <sheetFormatPr defaultRowHeight="14.5"/>
  <cols>
    <col min="3" max="3" width="11.81640625" customWidth="1"/>
    <col min="4" max="4" width="11.54296875" customWidth="1"/>
    <col min="5" max="5" width="26.54296875" customWidth="1"/>
    <col min="6" max="6" width="16.54296875" customWidth="1"/>
    <col min="7" max="7" width="17.54296875" customWidth="1"/>
    <col min="8" max="8" width="18.26953125" customWidth="1"/>
    <col min="9" max="9" width="16.453125" customWidth="1"/>
  </cols>
  <sheetData>
    <row r="1" spans="1:9" ht="15.5">
      <c r="A1" s="98" t="s">
        <v>14</v>
      </c>
      <c r="B1" s="98"/>
      <c r="C1" s="98"/>
      <c r="D1" s="98"/>
      <c r="E1" s="98"/>
      <c r="F1" s="98"/>
      <c r="G1" s="98"/>
      <c r="H1" s="98"/>
      <c r="I1" s="98"/>
    </row>
    <row r="2" spans="1:9" ht="15" thickBot="1">
      <c r="A2" s="1"/>
      <c r="B2" s="1"/>
      <c r="C2" s="1"/>
      <c r="D2" s="1"/>
      <c r="E2" s="1"/>
      <c r="F2" s="1"/>
      <c r="G2" s="1"/>
      <c r="H2" s="1"/>
      <c r="I2" s="1"/>
    </row>
    <row r="3" spans="1:9" ht="15" thickBot="1">
      <c r="A3" s="2" t="s">
        <v>15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99" t="s">
        <v>2</v>
      </c>
      <c r="B4" s="99" t="s">
        <v>16</v>
      </c>
      <c r="C4" s="99" t="s">
        <v>17</v>
      </c>
      <c r="D4" s="99" t="s">
        <v>18</v>
      </c>
      <c r="E4" s="5" t="s">
        <v>19</v>
      </c>
      <c r="F4" s="108" t="s">
        <v>20</v>
      </c>
      <c r="G4" s="110" t="s">
        <v>21</v>
      </c>
      <c r="H4" s="111"/>
      <c r="I4" s="112"/>
    </row>
    <row r="5" spans="1:9">
      <c r="A5" s="100"/>
      <c r="B5" s="100"/>
      <c r="C5" s="100"/>
      <c r="D5" s="100"/>
      <c r="E5" s="6"/>
      <c r="F5" s="109"/>
      <c r="G5" s="7" t="s">
        <v>22</v>
      </c>
      <c r="H5" s="8" t="s">
        <v>53</v>
      </c>
      <c r="I5" s="9" t="s">
        <v>23</v>
      </c>
    </row>
    <row r="6" spans="1:9">
      <c r="A6" s="10">
        <v>1</v>
      </c>
      <c r="B6" s="11" t="s">
        <v>24</v>
      </c>
      <c r="C6" s="12">
        <v>3</v>
      </c>
      <c r="D6" s="13">
        <v>0.03</v>
      </c>
      <c r="E6" s="14" t="s">
        <v>25</v>
      </c>
      <c r="F6" s="15" t="s">
        <v>26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27</v>
      </c>
      <c r="C7" s="12">
        <v>0.8</v>
      </c>
      <c r="D7" s="13">
        <v>8.0000000000000002E-3</v>
      </c>
      <c r="E7" s="14" t="s">
        <v>25</v>
      </c>
      <c r="F7" s="15" t="s">
        <v>26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28</v>
      </c>
      <c r="C8" s="12">
        <v>0.97</v>
      </c>
      <c r="D8" s="13">
        <v>1.2699999999999999E-2</v>
      </c>
      <c r="E8" s="14" t="s">
        <v>25</v>
      </c>
      <c r="F8" s="15" t="s">
        <v>26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29</v>
      </c>
      <c r="C9" s="12">
        <v>1.1399999999999999</v>
      </c>
      <c r="D9" s="13">
        <f>0.1325/12</f>
        <v>1.1041666666666667E-2</v>
      </c>
      <c r="E9" s="14" t="s">
        <v>70</v>
      </c>
      <c r="F9" s="15" t="s">
        <v>26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30</v>
      </c>
      <c r="C10" s="12">
        <f>(6.16+7.4)/2</f>
        <v>6.78</v>
      </c>
      <c r="D10" s="13">
        <v>6.1600000000000002E-2</v>
      </c>
      <c r="E10" s="14" t="s">
        <v>25</v>
      </c>
      <c r="F10" s="15" t="s">
        <v>26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31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32</v>
      </c>
      <c r="B12" s="101" t="s">
        <v>33</v>
      </c>
      <c r="C12" s="102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34</v>
      </c>
      <c r="B13" s="101" t="s">
        <v>35</v>
      </c>
      <c r="C13" s="102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36</v>
      </c>
      <c r="B14" s="101" t="s">
        <v>54</v>
      </c>
      <c r="C14" s="102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37</v>
      </c>
      <c r="B15" s="103" t="s">
        <v>38</v>
      </c>
      <c r="C15" s="104"/>
      <c r="D15" s="22">
        <v>0.02</v>
      </c>
      <c r="E15" s="14"/>
      <c r="F15" s="105" t="s">
        <v>39</v>
      </c>
      <c r="G15" s="106"/>
      <c r="H15" s="106"/>
      <c r="I15" s="107"/>
    </row>
    <row r="16" spans="1:9">
      <c r="A16" s="27" t="s">
        <v>40</v>
      </c>
      <c r="B16" s="28"/>
      <c r="C16" s="29"/>
      <c r="D16" s="28"/>
      <c r="E16" s="28"/>
      <c r="F16" s="97" t="s">
        <v>41</v>
      </c>
      <c r="G16" s="97"/>
      <c r="H16" s="97"/>
      <c r="I16" s="97"/>
    </row>
    <row r="17" spans="1:9">
      <c r="A17" s="30" t="s">
        <v>42</v>
      </c>
      <c r="B17" s="31"/>
      <c r="C17" s="32"/>
      <c r="D17" s="33"/>
      <c r="E17" s="31"/>
      <c r="F17" s="34" t="s">
        <v>43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44</v>
      </c>
      <c r="B18" s="37"/>
      <c r="C18" s="37"/>
      <c r="D18" s="38">
        <f>(((1+$D6+$D7+$D8)*(1+$D9)*(1+$D10))/(1-$D11)-1)</f>
        <v>0.22115782380436744</v>
      </c>
      <c r="E18" s="39"/>
      <c r="F18" s="40" t="s">
        <v>45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46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47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48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49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50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51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52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2DD0-ADB1-40C2-92F2-0CBB51C74CE3}">
  <dimension ref="A5:K20"/>
  <sheetViews>
    <sheetView topLeftCell="B16" workbookViewId="0">
      <selection activeCell="E24" sqref="E24"/>
    </sheetView>
  </sheetViews>
  <sheetFormatPr defaultRowHeight="14.5"/>
  <cols>
    <col min="2" max="2" width="65.7265625" customWidth="1"/>
    <col min="3" max="3" width="11.81640625" customWidth="1"/>
    <col min="4" max="4" width="12.26953125" customWidth="1"/>
    <col min="5" max="5" width="18.7265625" customWidth="1"/>
    <col min="6" max="6" width="17.54296875" customWidth="1"/>
    <col min="7" max="7" width="16.1796875" customWidth="1"/>
    <col min="8" max="8" width="14.81640625" customWidth="1"/>
    <col min="9" max="9" width="16.453125" customWidth="1"/>
    <col min="10" max="10" width="19.81640625" customWidth="1"/>
    <col min="11" max="11" width="17.81640625" customWidth="1"/>
  </cols>
  <sheetData>
    <row r="5" spans="1:11" ht="15" thickBot="1"/>
    <row r="6" spans="1:11">
      <c r="A6" s="89" t="s">
        <v>2</v>
      </c>
      <c r="B6" s="91" t="s">
        <v>1</v>
      </c>
      <c r="C6" s="91" t="s">
        <v>6</v>
      </c>
      <c r="D6" s="91" t="s">
        <v>0</v>
      </c>
      <c r="E6" s="91" t="s">
        <v>8</v>
      </c>
      <c r="F6" s="91"/>
      <c r="G6" s="91" t="s">
        <v>9</v>
      </c>
      <c r="H6" s="91" t="s">
        <v>10</v>
      </c>
      <c r="I6" s="91"/>
      <c r="J6" s="95" t="s">
        <v>11</v>
      </c>
      <c r="K6" s="87" t="s">
        <v>12</v>
      </c>
    </row>
    <row r="7" spans="1:11" ht="15" thickBot="1">
      <c r="A7" s="90"/>
      <c r="B7" s="92"/>
      <c r="C7" s="92"/>
      <c r="D7" s="92"/>
      <c r="E7" s="71" t="s">
        <v>3</v>
      </c>
      <c r="F7" s="71" t="s">
        <v>4</v>
      </c>
      <c r="G7" s="92"/>
      <c r="H7" s="71" t="s">
        <v>3</v>
      </c>
      <c r="I7" s="71" t="s">
        <v>4</v>
      </c>
      <c r="J7" s="96"/>
      <c r="K7" s="88"/>
    </row>
    <row r="8" spans="1:11">
      <c r="A8" s="73">
        <v>1</v>
      </c>
      <c r="B8" s="62" t="s">
        <v>13</v>
      </c>
      <c r="C8" s="63" t="s">
        <v>7</v>
      </c>
      <c r="D8" s="64">
        <v>60</v>
      </c>
      <c r="E8" s="65"/>
      <c r="F8" s="65"/>
      <c r="G8" s="66">
        <f>SUM(E8:F8)</f>
        <v>0</v>
      </c>
      <c r="H8" s="66">
        <f t="shared" ref="H8:I17" si="0">E8*(1+$K$20)</f>
        <v>0</v>
      </c>
      <c r="I8" s="66">
        <f t="shared" si="0"/>
        <v>0</v>
      </c>
      <c r="J8" s="66">
        <f>SUM(H8:I8)</f>
        <v>0</v>
      </c>
      <c r="K8" s="67">
        <f>J8*D8</f>
        <v>0</v>
      </c>
    </row>
    <row r="9" spans="1:11">
      <c r="A9" s="54">
        <v>2</v>
      </c>
      <c r="B9" s="55" t="s">
        <v>5</v>
      </c>
      <c r="C9" s="56" t="s">
        <v>7</v>
      </c>
      <c r="D9" s="57">
        <v>60</v>
      </c>
      <c r="E9" s="61"/>
      <c r="F9" s="61"/>
      <c r="G9" s="72">
        <f t="shared" ref="G9:G17" si="1">SUM(E9:F9)</f>
        <v>0</v>
      </c>
      <c r="H9" s="72">
        <f t="shared" si="0"/>
        <v>0</v>
      </c>
      <c r="I9" s="72">
        <f t="shared" si="0"/>
        <v>0</v>
      </c>
      <c r="J9" s="72">
        <f t="shared" ref="J9:J17" si="2">SUM(H9:I9)</f>
        <v>0</v>
      </c>
      <c r="K9" s="74">
        <f t="shared" ref="K9:K17" si="3">J9*D9</f>
        <v>0</v>
      </c>
    </row>
    <row r="10" spans="1:11" ht="62.5">
      <c r="A10" s="54">
        <v>3</v>
      </c>
      <c r="B10" s="55" t="s">
        <v>66</v>
      </c>
      <c r="C10" s="56" t="s">
        <v>7</v>
      </c>
      <c r="D10" s="57">
        <v>9</v>
      </c>
      <c r="E10" s="61"/>
      <c r="F10" s="61"/>
      <c r="G10" s="72">
        <f t="shared" si="1"/>
        <v>0</v>
      </c>
      <c r="H10" s="72">
        <f t="shared" si="0"/>
        <v>0</v>
      </c>
      <c r="I10" s="72">
        <f t="shared" si="0"/>
        <v>0</v>
      </c>
      <c r="J10" s="72">
        <f t="shared" si="2"/>
        <v>0</v>
      </c>
      <c r="K10" s="74">
        <f t="shared" si="3"/>
        <v>0</v>
      </c>
    </row>
    <row r="11" spans="1:11" ht="62.5">
      <c r="A11" s="54">
        <v>4</v>
      </c>
      <c r="B11" s="55" t="s">
        <v>67</v>
      </c>
      <c r="C11" s="56" t="s">
        <v>7</v>
      </c>
      <c r="D11" s="57">
        <v>10</v>
      </c>
      <c r="E11" s="61"/>
      <c r="F11" s="61"/>
      <c r="G11" s="72">
        <f t="shared" si="1"/>
        <v>0</v>
      </c>
      <c r="H11" s="72">
        <f t="shared" si="0"/>
        <v>0</v>
      </c>
      <c r="I11" s="72">
        <f t="shared" si="0"/>
        <v>0</v>
      </c>
      <c r="J11" s="72">
        <f t="shared" si="2"/>
        <v>0</v>
      </c>
      <c r="K11" s="74">
        <f t="shared" si="3"/>
        <v>0</v>
      </c>
    </row>
    <row r="12" spans="1:11" ht="25">
      <c r="A12" s="54">
        <v>5</v>
      </c>
      <c r="B12" s="55" t="s">
        <v>62</v>
      </c>
      <c r="C12" s="56" t="s">
        <v>7</v>
      </c>
      <c r="D12" s="57">
        <v>5</v>
      </c>
      <c r="E12" s="61"/>
      <c r="F12" s="61"/>
      <c r="G12" s="72">
        <f t="shared" si="1"/>
        <v>0</v>
      </c>
      <c r="H12" s="72">
        <f t="shared" si="0"/>
        <v>0</v>
      </c>
      <c r="I12" s="72">
        <f t="shared" si="0"/>
        <v>0</v>
      </c>
      <c r="J12" s="72">
        <f t="shared" si="2"/>
        <v>0</v>
      </c>
      <c r="K12" s="74">
        <f t="shared" si="3"/>
        <v>0</v>
      </c>
    </row>
    <row r="13" spans="1:11" ht="25">
      <c r="A13" s="54">
        <v>6</v>
      </c>
      <c r="B13" s="55" t="s">
        <v>63</v>
      </c>
      <c r="C13" s="56" t="s">
        <v>7</v>
      </c>
      <c r="D13" s="57">
        <v>6</v>
      </c>
      <c r="E13" s="61"/>
      <c r="F13" s="61"/>
      <c r="G13" s="72">
        <f t="shared" si="1"/>
        <v>0</v>
      </c>
      <c r="H13" s="72">
        <f t="shared" si="0"/>
        <v>0</v>
      </c>
      <c r="I13" s="72">
        <f t="shared" si="0"/>
        <v>0</v>
      </c>
      <c r="J13" s="72">
        <f t="shared" si="2"/>
        <v>0</v>
      </c>
      <c r="K13" s="74">
        <f t="shared" si="3"/>
        <v>0</v>
      </c>
    </row>
    <row r="14" spans="1:11" ht="50">
      <c r="A14" s="54">
        <v>7</v>
      </c>
      <c r="B14" s="55" t="s">
        <v>68</v>
      </c>
      <c r="C14" s="56" t="s">
        <v>7</v>
      </c>
      <c r="D14" s="57">
        <v>19</v>
      </c>
      <c r="E14" s="61"/>
      <c r="F14" s="61"/>
      <c r="G14" s="72">
        <f t="shared" si="1"/>
        <v>0</v>
      </c>
      <c r="H14" s="72">
        <f t="shared" si="0"/>
        <v>0</v>
      </c>
      <c r="I14" s="72">
        <f t="shared" si="0"/>
        <v>0</v>
      </c>
      <c r="J14" s="72">
        <f t="shared" si="2"/>
        <v>0</v>
      </c>
      <c r="K14" s="74">
        <f t="shared" si="3"/>
        <v>0</v>
      </c>
    </row>
    <row r="15" spans="1:11" ht="51">
      <c r="A15" s="54">
        <v>8</v>
      </c>
      <c r="B15" s="58" t="s">
        <v>69</v>
      </c>
      <c r="C15" s="56" t="s">
        <v>7</v>
      </c>
      <c r="D15" s="57">
        <v>11</v>
      </c>
      <c r="E15" s="61"/>
      <c r="F15" s="61"/>
      <c r="G15" s="72">
        <f t="shared" si="1"/>
        <v>0</v>
      </c>
      <c r="H15" s="72">
        <f t="shared" si="0"/>
        <v>0</v>
      </c>
      <c r="I15" s="72">
        <f t="shared" si="0"/>
        <v>0</v>
      </c>
      <c r="J15" s="72">
        <f t="shared" si="2"/>
        <v>0</v>
      </c>
      <c r="K15" s="74">
        <f t="shared" si="3"/>
        <v>0</v>
      </c>
    </row>
    <row r="16" spans="1:11" ht="37.5">
      <c r="A16" s="54" t="s">
        <v>64</v>
      </c>
      <c r="B16" s="69" t="s">
        <v>61</v>
      </c>
      <c r="C16" s="56" t="s">
        <v>7</v>
      </c>
      <c r="D16" s="57">
        <v>14</v>
      </c>
      <c r="E16" s="61"/>
      <c r="F16" s="61"/>
      <c r="G16" s="72">
        <f t="shared" si="1"/>
        <v>0</v>
      </c>
      <c r="H16" s="72">
        <f t="shared" si="0"/>
        <v>0</v>
      </c>
      <c r="I16" s="72">
        <f t="shared" si="0"/>
        <v>0</v>
      </c>
      <c r="J16" s="72">
        <f t="shared" si="2"/>
        <v>0</v>
      </c>
      <c r="K16" s="74">
        <f t="shared" si="3"/>
        <v>0</v>
      </c>
    </row>
    <row r="17" spans="1:11" ht="38" thickBot="1">
      <c r="A17" s="59" t="s">
        <v>65</v>
      </c>
      <c r="B17" s="70" t="s">
        <v>55</v>
      </c>
      <c r="C17" s="68" t="s">
        <v>7</v>
      </c>
      <c r="D17" s="60">
        <v>12</v>
      </c>
      <c r="E17" s="75"/>
      <c r="F17" s="75"/>
      <c r="G17" s="76">
        <f t="shared" si="1"/>
        <v>0</v>
      </c>
      <c r="H17" s="76">
        <f t="shared" si="0"/>
        <v>0</v>
      </c>
      <c r="I17" s="76">
        <f t="shared" si="0"/>
        <v>0</v>
      </c>
      <c r="J17" s="76">
        <f t="shared" si="2"/>
        <v>0</v>
      </c>
      <c r="K17" s="77">
        <f t="shared" si="3"/>
        <v>0</v>
      </c>
    </row>
    <row r="18" spans="1:11" ht="15" thickBot="1">
      <c r="J18" s="80" t="s">
        <v>12</v>
      </c>
      <c r="K18" s="81">
        <f>SUM(K8:K17)</f>
        <v>0</v>
      </c>
    </row>
    <row r="20" spans="1:11">
      <c r="J20" s="78" t="s">
        <v>57</v>
      </c>
      <c r="K20" s="79"/>
    </row>
  </sheetData>
  <mergeCells count="9">
    <mergeCell ref="H6:I6"/>
    <mergeCell ref="J6:J7"/>
    <mergeCell ref="K6:K7"/>
    <mergeCell ref="A6:A7"/>
    <mergeCell ref="B6:B7"/>
    <mergeCell ref="C6:C7"/>
    <mergeCell ref="D6:D7"/>
    <mergeCell ref="E6:F6"/>
    <mergeCell ref="G6:G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PLO</vt:lpstr>
      <vt:lpstr>BDI</vt:lpstr>
      <vt:lpstr>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Fernando Cunha de Faria</cp:lastModifiedBy>
  <cp:lastPrinted>2023-06-09T12:16:48Z</cp:lastPrinted>
  <dcterms:created xsi:type="dcterms:W3CDTF">2023-01-03T12:17:36Z</dcterms:created>
  <dcterms:modified xsi:type="dcterms:W3CDTF">2024-04-29T11:39:53Z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2024-03-12T15:39:37Z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af6303fe-27fe-439d-af03-1e6a78b75a45</vt:lpwstr>
  </property>
  <property fmtid="{D5CDD505-2E9C-101B-9397-08002B2CF9AE}" pid="8" name="MSIP_Label_fde7aacd-7cc4-4c31-9e6f-7ef306428f09_ContentBits">
    <vt:lpwstr>1</vt:lpwstr>
  </property>
</Properties>
</file>